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3"/>
  <c r="C23"/>
  <c r="G36" l="1"/>
  <c r="E29"/>
  <c r="F37"/>
  <c r="F32"/>
  <c r="F31" s="1"/>
  <c r="F23"/>
  <c r="F17"/>
  <c r="F14"/>
  <c r="F9"/>
  <c r="F6" s="1"/>
  <c r="F5" s="1"/>
  <c r="F4" s="1"/>
  <c r="F7"/>
  <c r="E36"/>
  <c r="G34" l="1"/>
  <c r="G8"/>
  <c r="G10"/>
  <c r="G11"/>
  <c r="G12"/>
  <c r="G13"/>
  <c r="G15"/>
  <c r="G16"/>
  <c r="G21"/>
  <c r="G24"/>
  <c r="G25"/>
  <c r="G26"/>
  <c r="G27"/>
  <c r="G29"/>
  <c r="G30"/>
  <c r="G33"/>
  <c r="G35"/>
  <c r="G41"/>
  <c r="E37"/>
  <c r="E35"/>
  <c r="E34"/>
  <c r="E27"/>
  <c r="E26"/>
  <c r="E25"/>
  <c r="E24"/>
  <c r="D23"/>
  <c r="D37"/>
  <c r="C37"/>
  <c r="D32"/>
  <c r="D31" s="1"/>
  <c r="C32"/>
  <c r="C31" s="1"/>
  <c r="E8"/>
  <c r="E10"/>
  <c r="E11"/>
  <c r="E12"/>
  <c r="E13"/>
  <c r="E15"/>
  <c r="E16"/>
  <c r="E21"/>
  <c r="D17"/>
  <c r="D14"/>
  <c r="D9"/>
  <c r="D7"/>
  <c r="C17"/>
  <c r="C14"/>
  <c r="C9"/>
  <c r="C7"/>
  <c r="E32" l="1"/>
  <c r="G32"/>
  <c r="G23"/>
  <c r="E23"/>
  <c r="G14"/>
  <c r="E14"/>
  <c r="G9"/>
  <c r="E9"/>
  <c r="G7"/>
  <c r="E7"/>
  <c r="D6"/>
  <c r="C6"/>
  <c r="G31"/>
  <c r="G6" l="1"/>
  <c r="D5"/>
  <c r="G5" s="1"/>
  <c r="C5"/>
  <c r="C4" s="1"/>
  <c r="E6"/>
  <c r="E31"/>
  <c r="G4" l="1"/>
  <c r="E5"/>
  <c r="E4" l="1"/>
</calcChain>
</file>

<file path=xl/sharedStrings.xml><?xml version="1.0" encoding="utf-8"?>
<sst xmlns="http://schemas.openxmlformats.org/spreadsheetml/2006/main" count="80" uniqueCount="80">
  <si>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</si>
  <si>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</si>
  <si>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</si>
  <si>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</si>
  <si>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</si>
  <si>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</si>
  <si>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</si>
  <si>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</si>
  <si>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</si>
  <si>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</si>
  <si>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</si>
  <si>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</si>
  <si>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</si>
  <si>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</si>
  <si>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</si>
  <si>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</si>
  <si>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</si>
  <si>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</si>
  <si>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</si>
  <si>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</si>
  <si>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</si>
  <si>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</si>
  <si>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</si>
  <si>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</si>
  <si>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</si>
  <si>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</si>
  <si>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</si>
  <si>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</si>
  <si>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</si>
  <si>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</si>
  <si>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</si>
  <si>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</si>
  <si>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</si>
  <si>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</si>
  <si>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</si>
  <si>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</si>
  <si>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</si>
  <si>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</si>
  <si>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</si>
  <si>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</si>
  <si>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</si>
  <si>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</si>
  <si>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</si>
  <si>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</si>
  <si>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</si>
  <si>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</si>
  <si>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</si>
  <si>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</si>
  <si>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</si>
  <si>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</si>
  <si>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</si>
  <si>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</si>
  <si>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</si>
  <si>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</si>
  <si>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</si>
  <si>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</si>
  <si>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</si>
  <si>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</si>
  <si>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</si>
  <si>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</si>
  <si>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</si>
  <si>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</si>
  <si>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</si>
  <si>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</si>
  <si>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</si>
  <si>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</si>
  <si>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</si>
  <si>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</si>
  <si>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</si>
  <si>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</si>
  <si>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</si>
  <si>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</si>
  <si>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</si>
  <si>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</si>
  <si>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</si>
  <si>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2023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</si>
  <si>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01.04.2023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</si>
  <si>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01.04.2023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</si>
  <si>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</si>
  <si>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01.04.2023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</si>
</sst>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  <xf numFmtId="43" fontId="2" fillId="0" borderId="1" xfId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10" fontId="4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vertical="center" wrapText="1"/>
    </xf>
    <xf numFmtId="9" fontId="4" fillId="0" borderId="1" xfId="2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Normal="100" workbookViewId="0">
      <selection activeCell="A43" sqref="A43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21" t="s">
        <v>79</v>
      </c>
      <c r="B1" s="21"/>
      <c r="C1" s="21"/>
      <c r="D1" s="21"/>
      <c r="E1" s="21"/>
      <c r="F1" s="21"/>
      <c r="G1" s="21"/>
    </row>
    <row r="3" spans="1:7" ht="60">
      <c r="A3" s="1" t="s">
        <v>0</v>
      </c>
      <c r="B3" s="1" t="s">
        <v>1</v>
      </c>
      <c r="C3" s="12" t="s">
        <v>75</v>
      </c>
      <c r="D3" s="1" t="s">
        <v>77</v>
      </c>
      <c r="E3" s="1" t="s">
        <v>76</v>
      </c>
      <c r="F3" s="1" t="s">
        <v>78</v>
      </c>
      <c r="G3" s="1" t="s">
        <v>2</v>
      </c>
    </row>
    <row r="4" spans="1:7">
      <c r="A4" s="15"/>
      <c r="B4" s="2" t="s">
        <v>3</v>
      </c>
      <c r="C4" s="7">
        <f>C5+C31</f>
        <v>6883817.75</v>
      </c>
      <c r="D4" s="7">
        <f>D5+D31-34.02</f>
        <v>1456545.0199999998</v>
      </c>
      <c r="E4" s="11">
        <f>D4/C4</f>
        <v>0.21158971269975876</v>
      </c>
      <c r="F4" s="7">
        <f>F5+F31</f>
        <v>1292713.3999999999</v>
      </c>
      <c r="G4" s="11">
        <f>D4/F4</f>
        <v>1.1267346807111305</v>
      </c>
    </row>
    <row r="5" spans="1:7">
      <c r="A5" s="3" t="s">
        <v>4</v>
      </c>
      <c r="B5" s="2" t="s">
        <v>5</v>
      </c>
      <c r="C5" s="7">
        <f>C6+C23</f>
        <v>3658067.86</v>
      </c>
      <c r="D5" s="7">
        <f>D6+D23</f>
        <v>856811.58999999985</v>
      </c>
      <c r="E5" s="11">
        <f>D5/C5</f>
        <v>0.23422517645695065</v>
      </c>
      <c r="F5" s="7">
        <f>F6+F23</f>
        <v>614775.85</v>
      </c>
      <c r="G5" s="11">
        <f t="shared" ref="G5:G41" si="0">D5/F5</f>
        <v>1.3936975403311629</v>
      </c>
    </row>
    <row r="6" spans="1:7">
      <c r="A6" s="3"/>
      <c r="B6" s="4" t="s">
        <v>6</v>
      </c>
      <c r="C6" s="7">
        <f>C7+C9+C12+C14+C17+C21+C22</f>
        <v>3324943.01</v>
      </c>
      <c r="D6" s="7">
        <f t="shared" ref="D6:F6" si="1">D7+D9+D12+D14+D17+D21+D22</f>
        <v>671514.87999999989</v>
      </c>
      <c r="E6" s="11">
        <f>D6/C6</f>
        <v>0.20196282401844834</v>
      </c>
      <c r="F6" s="7">
        <f t="shared" si="1"/>
        <v>516568.47</v>
      </c>
      <c r="G6" s="11">
        <f t="shared" si="0"/>
        <v>1.2999532859603296</v>
      </c>
    </row>
    <row r="7" spans="1:7">
      <c r="A7" s="3" t="s">
        <v>7</v>
      </c>
      <c r="B7" s="2" t="s">
        <v>8</v>
      </c>
      <c r="C7" s="7">
        <f>C8</f>
        <v>2266541.0099999998</v>
      </c>
      <c r="D7" s="7">
        <f t="shared" ref="D7:F7" si="2">D8</f>
        <v>533267.06999999995</v>
      </c>
      <c r="E7" s="11">
        <f t="shared" ref="E7:E36" si="3">D7/C7</f>
        <v>0.23527792687060184</v>
      </c>
      <c r="F7" s="7">
        <f t="shared" si="2"/>
        <v>326442</v>
      </c>
      <c r="G7" s="11">
        <f t="shared" si="0"/>
        <v>1.6335737129413492</v>
      </c>
    </row>
    <row r="8" spans="1:7">
      <c r="A8" s="1" t="s">
        <v>9</v>
      </c>
      <c r="B8" s="4" t="s">
        <v>10</v>
      </c>
      <c r="C8" s="16">
        <v>2266541.0099999998</v>
      </c>
      <c r="D8" s="16">
        <v>533267.06999999995</v>
      </c>
      <c r="E8" s="11">
        <f t="shared" si="3"/>
        <v>0.23527792687060184</v>
      </c>
      <c r="F8" s="16">
        <v>326442</v>
      </c>
      <c r="G8" s="11">
        <f t="shared" si="0"/>
        <v>1.6335737129413492</v>
      </c>
    </row>
    <row r="9" spans="1:7" ht="24">
      <c r="A9" s="3" t="s">
        <v>11</v>
      </c>
      <c r="B9" s="2" t="s">
        <v>12</v>
      </c>
      <c r="C9" s="7">
        <f>C10</f>
        <v>17878</v>
      </c>
      <c r="D9" s="7">
        <f>D10</f>
        <v>4235.13</v>
      </c>
      <c r="E9" s="11">
        <f t="shared" si="3"/>
        <v>0.23689059178879071</v>
      </c>
      <c r="F9" s="7">
        <f>F10</f>
        <v>4134.8900000000003</v>
      </c>
      <c r="G9" s="11">
        <f t="shared" si="0"/>
        <v>1.0242424828713701</v>
      </c>
    </row>
    <row r="10" spans="1:7" ht="24">
      <c r="A10" s="1" t="s">
        <v>13</v>
      </c>
      <c r="B10" s="4" t="s">
        <v>14</v>
      </c>
      <c r="C10" s="17">
        <v>17878</v>
      </c>
      <c r="D10" s="17">
        <v>4235.13</v>
      </c>
      <c r="E10" s="11">
        <f t="shared" si="3"/>
        <v>0.23689059178879071</v>
      </c>
      <c r="F10" s="17">
        <v>4134.8900000000003</v>
      </c>
      <c r="G10" s="11">
        <f t="shared" si="0"/>
        <v>1.0242424828713701</v>
      </c>
    </row>
    <row r="11" spans="1:7" s="14" customFormat="1">
      <c r="A11" s="12"/>
      <c r="B11" s="13" t="s">
        <v>70</v>
      </c>
      <c r="C11" s="8">
        <v>10217</v>
      </c>
      <c r="D11" s="8">
        <v>2327.9949999999999</v>
      </c>
      <c r="E11" s="11">
        <f t="shared" si="3"/>
        <v>0.22785504551238131</v>
      </c>
      <c r="F11" s="8">
        <v>2402.98</v>
      </c>
      <c r="G11" s="11">
        <f t="shared" si="0"/>
        <v>0.96879499621303544</v>
      </c>
    </row>
    <row r="12" spans="1:7">
      <c r="A12" s="3" t="s">
        <v>15</v>
      </c>
      <c r="B12" s="2" t="s">
        <v>16</v>
      </c>
      <c r="C12" s="7">
        <v>630620</v>
      </c>
      <c r="D12" s="7">
        <v>61735.28</v>
      </c>
      <c r="E12" s="11">
        <f t="shared" si="3"/>
        <v>9.7896165678221431E-2</v>
      </c>
      <c r="F12" s="7">
        <v>93206.97</v>
      </c>
      <c r="G12" s="11">
        <f t="shared" si="0"/>
        <v>0.66234617432580412</v>
      </c>
    </row>
    <row r="13" spans="1:7" ht="24">
      <c r="A13" s="1" t="s">
        <v>17</v>
      </c>
      <c r="B13" s="4" t="s">
        <v>18</v>
      </c>
      <c r="C13" s="17">
        <v>577037</v>
      </c>
      <c r="D13" s="17">
        <v>66094.03</v>
      </c>
      <c r="E13" s="11">
        <f t="shared" si="3"/>
        <v>0.11454036742877839</v>
      </c>
      <c r="F13" s="17">
        <v>76379.62</v>
      </c>
      <c r="G13" s="11">
        <f t="shared" si="0"/>
        <v>0.86533593647101159</v>
      </c>
    </row>
    <row r="14" spans="1:7">
      <c r="A14" s="3" t="s">
        <v>19</v>
      </c>
      <c r="B14" s="2" t="s">
        <v>20</v>
      </c>
      <c r="C14" s="7">
        <f>C15+C16</f>
        <v>382870</v>
      </c>
      <c r="D14" s="7">
        <f>D15+D16</f>
        <v>68186.509999999995</v>
      </c>
      <c r="E14" s="11">
        <f t="shared" si="3"/>
        <v>0.17809311254472796</v>
      </c>
      <c r="F14" s="7">
        <f>F15+F16</f>
        <v>87474.13</v>
      </c>
      <c r="G14" s="11">
        <f t="shared" si="0"/>
        <v>0.77950486618157844</v>
      </c>
    </row>
    <row r="15" spans="1:7">
      <c r="A15" s="1" t="s">
        <v>72</v>
      </c>
      <c r="B15" s="4" t="s">
        <v>71</v>
      </c>
      <c r="C15" s="17">
        <v>102083</v>
      </c>
      <c r="D15" s="17">
        <v>4057.63</v>
      </c>
      <c r="E15" s="11">
        <f t="shared" si="3"/>
        <v>3.9748342035402569E-2</v>
      </c>
      <c r="F15" s="17">
        <v>5428.05</v>
      </c>
      <c r="G15" s="11">
        <f t="shared" si="0"/>
        <v>0.74752996011458994</v>
      </c>
    </row>
    <row r="16" spans="1:7">
      <c r="A16" s="1" t="s">
        <v>74</v>
      </c>
      <c r="B16" s="4" t="s">
        <v>73</v>
      </c>
      <c r="C16" s="17">
        <v>280787</v>
      </c>
      <c r="D16" s="17">
        <v>64128.88</v>
      </c>
      <c r="E16" s="11">
        <f t="shared" si="3"/>
        <v>0.22838977587993745</v>
      </c>
      <c r="F16" s="17">
        <v>82046.080000000002</v>
      </c>
      <c r="G16" s="11">
        <f t="shared" si="0"/>
        <v>0.78162027972573456</v>
      </c>
    </row>
    <row r="17" spans="1:7" ht="24">
      <c r="A17" s="3" t="s">
        <v>21</v>
      </c>
      <c r="B17" s="2" t="s">
        <v>22</v>
      </c>
      <c r="C17" s="7">
        <f>C18+C19+C20</f>
        <v>0</v>
      </c>
      <c r="D17" s="7">
        <f>D18+D19+D20</f>
        <v>0</v>
      </c>
      <c r="E17" s="7">
        <v>0</v>
      </c>
      <c r="F17" s="7">
        <f>F18+F19+F20</f>
        <v>0</v>
      </c>
      <c r="G17" s="7">
        <v>0</v>
      </c>
    </row>
    <row r="18" spans="1:7">
      <c r="A18" s="1" t="s">
        <v>23</v>
      </c>
      <c r="B18" s="4" t="s">
        <v>24</v>
      </c>
      <c r="C18" s="9">
        <v>0</v>
      </c>
      <c r="D18" s="9">
        <v>0</v>
      </c>
      <c r="E18" s="9">
        <v>0</v>
      </c>
      <c r="F18" s="9">
        <v>0</v>
      </c>
      <c r="G18" s="7">
        <v>0</v>
      </c>
    </row>
    <row r="19" spans="1:7" ht="24">
      <c r="A19" s="1" t="s">
        <v>25</v>
      </c>
      <c r="B19" s="4" t="s">
        <v>26</v>
      </c>
      <c r="C19" s="9">
        <v>0</v>
      </c>
      <c r="D19" s="9">
        <v>0</v>
      </c>
      <c r="E19" s="9">
        <v>0</v>
      </c>
      <c r="F19" s="9">
        <v>0</v>
      </c>
      <c r="G19" s="7">
        <v>0</v>
      </c>
    </row>
    <row r="20" spans="1:7" ht="24">
      <c r="A20" s="1" t="s">
        <v>27</v>
      </c>
      <c r="B20" s="4" t="s">
        <v>28</v>
      </c>
      <c r="C20" s="9">
        <v>0</v>
      </c>
      <c r="D20" s="9">
        <v>0</v>
      </c>
      <c r="E20" s="9">
        <v>0</v>
      </c>
      <c r="F20" s="9">
        <v>0</v>
      </c>
      <c r="G20" s="7">
        <v>0</v>
      </c>
    </row>
    <row r="21" spans="1:7">
      <c r="A21" s="3" t="s">
        <v>29</v>
      </c>
      <c r="B21" s="2" t="s">
        <v>30</v>
      </c>
      <c r="C21" s="7">
        <v>27034</v>
      </c>
      <c r="D21" s="10">
        <v>4090.69</v>
      </c>
      <c r="E21" s="11">
        <f t="shared" si="3"/>
        <v>0.15131649034549086</v>
      </c>
      <c r="F21" s="10">
        <v>5310.48</v>
      </c>
      <c r="G21" s="11">
        <f t="shared" si="0"/>
        <v>0.77030513249273147</v>
      </c>
    </row>
    <row r="22" spans="1:7" ht="24">
      <c r="A22" s="3" t="s">
        <v>31</v>
      </c>
      <c r="B22" s="2" t="s">
        <v>32</v>
      </c>
      <c r="C22" s="7">
        <v>0</v>
      </c>
      <c r="D22" s="10">
        <v>0.2</v>
      </c>
      <c r="E22" s="11">
        <v>0</v>
      </c>
      <c r="F22" s="10">
        <v>0</v>
      </c>
      <c r="G22" s="11">
        <v>0</v>
      </c>
    </row>
    <row r="23" spans="1:7">
      <c r="A23" s="1"/>
      <c r="B23" s="4" t="s">
        <v>33</v>
      </c>
      <c r="C23" s="7">
        <f>C24+C25+C26+C27+C28+C29+C30-0.01</f>
        <v>333124.84999999998</v>
      </c>
      <c r="D23" s="7">
        <f>D24+D25+D26+D27+D28+D29+D30</f>
        <v>185296.71000000002</v>
      </c>
      <c r="E23" s="11">
        <f t="shared" si="3"/>
        <v>0.55623802907528519</v>
      </c>
      <c r="F23" s="7">
        <f>F24+F25+F26+F27+F28+F29+F30</f>
        <v>98207.38</v>
      </c>
      <c r="G23" s="11">
        <f t="shared" si="0"/>
        <v>1.8867900762651444</v>
      </c>
    </row>
    <row r="24" spans="1:7" ht="36">
      <c r="A24" s="3" t="s">
        <v>34</v>
      </c>
      <c r="B24" s="2" t="s">
        <v>35</v>
      </c>
      <c r="C24" s="7">
        <v>284190.86</v>
      </c>
      <c r="D24" s="10">
        <v>72554.27</v>
      </c>
      <c r="E24" s="11">
        <f t="shared" si="3"/>
        <v>0.25530120849066013</v>
      </c>
      <c r="F24" s="10">
        <v>61180.33</v>
      </c>
      <c r="G24" s="11">
        <f t="shared" si="0"/>
        <v>1.1859084447566726</v>
      </c>
    </row>
    <row r="25" spans="1:7">
      <c r="A25" s="3" t="s">
        <v>36</v>
      </c>
      <c r="B25" s="2" t="s">
        <v>37</v>
      </c>
      <c r="C25" s="7">
        <v>1072</v>
      </c>
      <c r="D25" s="10">
        <v>3064.73</v>
      </c>
      <c r="E25" s="11">
        <f t="shared" si="3"/>
        <v>2.8588899253731341</v>
      </c>
      <c r="F25" s="10">
        <v>3341.83</v>
      </c>
      <c r="G25" s="11">
        <f t="shared" si="0"/>
        <v>0.91708135961434312</v>
      </c>
    </row>
    <row r="26" spans="1:7" ht="24">
      <c r="A26" s="3" t="s">
        <v>38</v>
      </c>
      <c r="B26" s="2" t="s">
        <v>39</v>
      </c>
      <c r="C26" s="7">
        <v>14462</v>
      </c>
      <c r="D26" s="10">
        <v>50905.85</v>
      </c>
      <c r="E26" s="11">
        <f t="shared" si="3"/>
        <v>3.5199730327755496</v>
      </c>
      <c r="F26" s="10">
        <v>14078.64</v>
      </c>
      <c r="G26" s="11">
        <f t="shared" si="0"/>
        <v>3.6158215566276288</v>
      </c>
    </row>
    <row r="27" spans="1:7" ht="24">
      <c r="A27" s="3" t="s">
        <v>40</v>
      </c>
      <c r="B27" s="2" t="s">
        <v>41</v>
      </c>
      <c r="C27" s="7">
        <v>23000</v>
      </c>
      <c r="D27" s="7">
        <v>36378.26</v>
      </c>
      <c r="E27" s="11">
        <f t="shared" si="3"/>
        <v>1.5816634782608696</v>
      </c>
      <c r="F27" s="7">
        <v>10144.959999999999</v>
      </c>
      <c r="G27" s="11">
        <f t="shared" si="0"/>
        <v>3.5858455824369937</v>
      </c>
    </row>
    <row r="28" spans="1:7">
      <c r="A28" s="3" t="s">
        <v>42</v>
      </c>
      <c r="B28" s="2" t="s">
        <v>43</v>
      </c>
      <c r="C28" s="7">
        <v>0</v>
      </c>
      <c r="D28" s="10">
        <v>0</v>
      </c>
      <c r="E28" s="18">
        <v>0</v>
      </c>
      <c r="F28" s="10">
        <v>0</v>
      </c>
      <c r="G28" s="18">
        <v>0</v>
      </c>
    </row>
    <row r="29" spans="1:7">
      <c r="A29" s="3" t="s">
        <v>44</v>
      </c>
      <c r="B29" s="2" t="s">
        <v>45</v>
      </c>
      <c r="C29" s="7">
        <v>10400</v>
      </c>
      <c r="D29" s="10">
        <v>19074.34</v>
      </c>
      <c r="E29" s="11">
        <f t="shared" si="3"/>
        <v>1.8340711538461538</v>
      </c>
      <c r="F29" s="10">
        <v>5723.09</v>
      </c>
      <c r="G29" s="11">
        <f t="shared" si="0"/>
        <v>3.3328743738085542</v>
      </c>
    </row>
    <row r="30" spans="1:7">
      <c r="A30" s="3" t="s">
        <v>46</v>
      </c>
      <c r="B30" s="5" t="s">
        <v>47</v>
      </c>
      <c r="C30" s="10">
        <v>0</v>
      </c>
      <c r="D30" s="10">
        <v>3319.26</v>
      </c>
      <c r="E30" s="11">
        <v>0</v>
      </c>
      <c r="F30" s="10">
        <v>3738.53</v>
      </c>
      <c r="G30" s="11">
        <f t="shared" si="0"/>
        <v>0.88785164222301283</v>
      </c>
    </row>
    <row r="31" spans="1:7">
      <c r="A31" s="3" t="s">
        <v>48</v>
      </c>
      <c r="B31" s="2" t="s">
        <v>49</v>
      </c>
      <c r="C31" s="10">
        <f>C32+C37+C39+C41</f>
        <v>3225749.8899999997</v>
      </c>
      <c r="D31" s="10">
        <f>D32+D37+D39+D41+D40</f>
        <v>599767.44999999995</v>
      </c>
      <c r="E31" s="11">
        <f t="shared" si="3"/>
        <v>0.18593116963572151</v>
      </c>
      <c r="F31" s="10">
        <f>F32+F37+F39+F41+F40</f>
        <v>677937.55</v>
      </c>
      <c r="G31" s="11">
        <f t="shared" si="0"/>
        <v>0.8846942465423252</v>
      </c>
    </row>
    <row r="32" spans="1:7" ht="24">
      <c r="A32" s="3" t="s">
        <v>50</v>
      </c>
      <c r="B32" s="2" t="s">
        <v>51</v>
      </c>
      <c r="C32" s="10">
        <f>C33+C34+C35+C36</f>
        <v>3225749.8899999997</v>
      </c>
      <c r="D32" s="10">
        <f>D33+D34+D35+D36</f>
        <v>648164.97</v>
      </c>
      <c r="E32" s="11">
        <f t="shared" si="3"/>
        <v>0.20093466390849046</v>
      </c>
      <c r="F32" s="10">
        <f>F33+F34+F35+F36</f>
        <v>690273.54</v>
      </c>
      <c r="G32" s="11">
        <f t="shared" si="0"/>
        <v>0.93899727056030557</v>
      </c>
    </row>
    <row r="33" spans="1:7">
      <c r="A33" s="1" t="s">
        <v>52</v>
      </c>
      <c r="B33" s="4" t="s">
        <v>53</v>
      </c>
      <c r="C33" s="8">
        <v>0</v>
      </c>
      <c r="D33" s="8">
        <v>0</v>
      </c>
      <c r="E33" s="19">
        <v>0</v>
      </c>
      <c r="F33" s="8">
        <v>397.74</v>
      </c>
      <c r="G33" s="19">
        <f t="shared" si="0"/>
        <v>0</v>
      </c>
    </row>
    <row r="34" spans="1:7" ht="24">
      <c r="A34" s="1" t="s">
        <v>54</v>
      </c>
      <c r="B34" s="4" t="s">
        <v>55</v>
      </c>
      <c r="C34" s="8">
        <v>927314.61</v>
      </c>
      <c r="D34" s="8">
        <v>105451.02</v>
      </c>
      <c r="E34" s="19">
        <f t="shared" si="3"/>
        <v>0.11371655192621198</v>
      </c>
      <c r="F34" s="8">
        <v>70223.289999999994</v>
      </c>
      <c r="G34" s="19">
        <f t="shared" si="0"/>
        <v>1.5016530840409217</v>
      </c>
    </row>
    <row r="35" spans="1:7">
      <c r="A35" s="1" t="s">
        <v>56</v>
      </c>
      <c r="B35" s="4" t="s">
        <v>57</v>
      </c>
      <c r="C35" s="8">
        <v>2293435.2799999998</v>
      </c>
      <c r="D35" s="8">
        <v>542713.94999999995</v>
      </c>
      <c r="E35" s="19">
        <f t="shared" si="3"/>
        <v>0.23663800532448423</v>
      </c>
      <c r="F35" s="8">
        <v>566730.84</v>
      </c>
      <c r="G35" s="19">
        <f t="shared" si="0"/>
        <v>0.95762205211913298</v>
      </c>
    </row>
    <row r="36" spans="1:7">
      <c r="A36" s="1" t="s">
        <v>58</v>
      </c>
      <c r="B36" s="4" t="s">
        <v>59</v>
      </c>
      <c r="C36" s="8">
        <v>5000</v>
      </c>
      <c r="D36" s="8">
        <v>0</v>
      </c>
      <c r="E36" s="19">
        <f t="shared" si="3"/>
        <v>0</v>
      </c>
      <c r="F36" s="8">
        <v>52921.67</v>
      </c>
      <c r="G36" s="19">
        <f t="shared" si="0"/>
        <v>0</v>
      </c>
    </row>
    <row r="37" spans="1:7" ht="24">
      <c r="A37" s="3" t="s">
        <v>60</v>
      </c>
      <c r="B37" s="2" t="s">
        <v>61</v>
      </c>
      <c r="C37" s="10">
        <f>C38</f>
        <v>0</v>
      </c>
      <c r="D37" s="10">
        <f>D38</f>
        <v>0</v>
      </c>
      <c r="E37" s="10">
        <f t="shared" ref="E37" si="4">E38</f>
        <v>0</v>
      </c>
      <c r="F37" s="10">
        <f>F38</f>
        <v>0</v>
      </c>
      <c r="G37" s="20">
        <v>0</v>
      </c>
    </row>
    <row r="38" spans="1:7" ht="48">
      <c r="A38" s="1" t="s">
        <v>62</v>
      </c>
      <c r="B38" s="4" t="s">
        <v>63</v>
      </c>
      <c r="C38" s="8">
        <v>0</v>
      </c>
      <c r="D38" s="8">
        <v>0</v>
      </c>
      <c r="E38" s="8">
        <v>0</v>
      </c>
      <c r="F38" s="8">
        <v>0</v>
      </c>
      <c r="G38" s="20">
        <v>0</v>
      </c>
    </row>
    <row r="39" spans="1:7">
      <c r="A39" s="3" t="s">
        <v>64</v>
      </c>
      <c r="B39" s="2" t="s">
        <v>65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ht="72">
      <c r="A40" s="3" t="s">
        <v>66</v>
      </c>
      <c r="B40" s="2" t="s">
        <v>67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ht="36">
      <c r="A41" s="3" t="s">
        <v>68</v>
      </c>
      <c r="B41" s="2" t="s">
        <v>69</v>
      </c>
      <c r="C41" s="10">
        <v>0</v>
      </c>
      <c r="D41" s="10">
        <v>-48397.52</v>
      </c>
      <c r="E41" s="10">
        <v>0</v>
      </c>
      <c r="F41" s="10">
        <v>-12335.99</v>
      </c>
      <c r="G41" s="11">
        <f t="shared" si="0"/>
        <v>3.9232781479232717</v>
      </c>
    </row>
    <row r="43" spans="1:7">
      <c r="A43" s="6"/>
    </row>
  </sheetData>
  <mergeCells count="1">
    <mergeCell ref="A1:G1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cp:lastPrinted>2021-10-26T13:09:36Z</cp:lastPrinted>
  <dcterms:created xsi:type="dcterms:W3CDTF">2017-12-11T14:03:53Z</dcterms:created>
  <dcterms:modified xsi:type="dcterms:W3CDTF">2023-04-11T13:52:20Z</dcterms:modified>
</cp:coreProperties>
</file>